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57VO GRUPO xx FTR PC 2025 - copia\"/>
    </mc:Choice>
  </mc:AlternateContent>
  <xr:revisionPtr revIDLastSave="0" documentId="13_ncr:1_{99AAB7BE-2776-4690-9DAA-78C5BADE91FB}" xr6:coauthVersionLast="47" xr6:coauthVersionMax="47" xr10:uidLastSave="{00000000-0000-0000-0000-000000000000}"/>
  <bookViews>
    <workbookView xWindow="390" yWindow="39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9" i="20" l="1"/>
  <c r="Y9" i="20"/>
  <c r="AD9" i="20" s="1"/>
  <c r="U9" i="20"/>
  <c r="R9" i="20"/>
  <c r="O9" i="20"/>
  <c r="L9" i="20"/>
  <c r="I9" i="20"/>
  <c r="F9" i="20"/>
  <c r="W30" i="18" l="1"/>
  <c r="X30" i="18"/>
  <c r="Y30" i="18"/>
  <c r="Z30" i="18"/>
  <c r="AA30" i="18"/>
  <c r="AB30" i="18"/>
  <c r="AC30" i="18"/>
  <c r="AD30" i="18"/>
  <c r="AF30" i="18"/>
  <c r="V30" i="18"/>
  <c r="A30" i="18"/>
  <c r="AF28" i="18"/>
  <c r="AD28" i="18"/>
  <c r="AC28" i="18"/>
  <c r="AB28" i="18"/>
  <c r="AA28" i="18"/>
  <c r="Z28" i="18"/>
  <c r="Y28" i="18"/>
  <c r="X28" i="18"/>
  <c r="W28" i="18"/>
  <c r="V28" i="18"/>
  <c r="AF13" i="18" l="1"/>
  <c r="AD13" i="18"/>
  <c r="AC13" i="18"/>
  <c r="AB13" i="18"/>
  <c r="AA13" i="18"/>
  <c r="Z13" i="18"/>
  <c r="Y13" i="18"/>
  <c r="X13" i="18"/>
  <c r="W13" i="18"/>
  <c r="V13" i="18"/>
  <c r="AF9" i="18" l="1"/>
  <c r="AD9" i="18"/>
  <c r="AC9" i="18"/>
  <c r="AB9" i="18"/>
  <c r="AA9" i="18"/>
  <c r="Z9" i="18"/>
  <c r="Y9" i="18"/>
  <c r="X9" i="18"/>
  <c r="W9" i="18"/>
  <c r="V9" i="18"/>
  <c r="Y8" i="20" l="1"/>
  <c r="Y10" i="20"/>
  <c r="L8" i="20"/>
  <c r="L10" i="20"/>
  <c r="O8" i="20"/>
  <c r="O10" i="20"/>
  <c r="R8" i="20"/>
  <c r="R10" i="20"/>
  <c r="T11" i="20"/>
  <c r="U8" i="20"/>
  <c r="U10" i="20"/>
  <c r="AC8" i="20"/>
  <c r="AC10" i="20"/>
  <c r="I8" i="20"/>
  <c r="I10" i="20"/>
  <c r="F8" i="20"/>
  <c r="F10" i="20"/>
  <c r="AD10" i="20" l="1"/>
  <c r="U11" i="20"/>
  <c r="R11" i="20"/>
  <c r="O11" i="20"/>
  <c r="L11" i="20"/>
  <c r="F11" i="20"/>
  <c r="I11" i="20"/>
  <c r="E6" i="19" l="1"/>
  <c r="E5" i="19" l="1"/>
  <c r="AD8" i="20" l="1"/>
  <c r="E4" i="19"/>
  <c r="D7" i="19" l="1"/>
  <c r="C7" i="19"/>
  <c r="E7" i="19" l="1"/>
  <c r="D11" i="20" l="1"/>
  <c r="AB11" i="20" l="1"/>
  <c r="AA11" i="20"/>
  <c r="Z11" i="20"/>
  <c r="X11" i="20"/>
  <c r="W11" i="20"/>
  <c r="V11" i="20"/>
  <c r="S11" i="20"/>
  <c r="Q11" i="20"/>
  <c r="P11" i="20"/>
  <c r="N11" i="20"/>
  <c r="M11" i="20"/>
  <c r="K11" i="20"/>
  <c r="J11" i="20"/>
  <c r="H11" i="20"/>
  <c r="G11" i="20"/>
  <c r="E11" i="20"/>
  <c r="AC11" i="20" l="1"/>
  <c r="P12" i="20"/>
  <c r="M12" i="20"/>
  <c r="J12" i="20"/>
  <c r="G12" i="20"/>
  <c r="Y11" i="20"/>
  <c r="D12" i="20"/>
  <c r="AD11" i="20" l="1"/>
  <c r="V12" i="20"/>
  <c r="S12" i="20" l="1"/>
</calcChain>
</file>

<file path=xl/sharedStrings.xml><?xml version="1.0" encoding="utf-8"?>
<sst xmlns="http://schemas.openxmlformats.org/spreadsheetml/2006/main" count="417" uniqueCount="179">
  <si>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</si>
  <si>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</si>
  <si>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</si>
  <si>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</si>
  <si>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</si>
  <si>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</si>
  <si>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</si>
  <si>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</si>
  <si>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</si>
  <si>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</si>
  <si>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</si>
  <si>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</si>
  <si>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</si>
  <si>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</si>
  <si>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</si>
  <si>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</si>
  <si>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</si>
  <si>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</si>
  <si>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</si>
  <si>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</si>
  <si>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</si>
  <si>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</si>
  <si>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</si>
  <si>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</si>
  <si>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</si>
  <si>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</si>
  <si>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</si>
  <si>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</si>
  <si>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</si>
  <si>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</si>
  <si>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</si>
  <si>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</si>
  <si>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</si>
  <si>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</si>
  <si>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</si>
  <si>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</si>
  <si>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</si>
  <si>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</si>
  <si>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</si>
  <si>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</si>
  <si>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</si>
  <si>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</si>
  <si>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</si>
  <si>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</si>
  <si>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</si>
  <si>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</si>
  <si>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</si>
  <si>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</si>
  <si>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</si>
  <si>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</si>
  <si>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</si>
  <si>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</si>
  <si>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</si>
  <si>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</si>
  <si>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</si>
  <si>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</si>
  <si>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</si>
  <si>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</si>
  <si>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</si>
  <si>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</si>
  <si>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</si>
  <si>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</si>
  <si>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</si>
  <si>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</si>
  <si>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</si>
  <si>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</si>
  <si>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</si>
  <si>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</si>
  <si>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</si>
  <si>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</si>
  <si>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</si>
  <si>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</si>
  <si>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</si>
  <si>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</si>
  <si>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</si>
  <si>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ZONA</t>
  </si>
  <si>
    <t>LIMA</t>
  </si>
  <si>
    <t>Cañete-Fortaleza</t>
  </si>
  <si>
    <t>Chillón-Rímac-Lurín</t>
  </si>
  <si>
    <t xml:space="preserve">Río </t>
  </si>
  <si>
    <t>Lima</t>
  </si>
  <si>
    <t>FTR-CB-PREV N° 0372-2025-ANA-AAA.CF-ALA.CHRL</t>
  </si>
  <si>
    <t>Rímac</t>
  </si>
  <si>
    <t>Maquerhua</t>
  </si>
  <si>
    <t>Huarochiri</t>
  </si>
  <si>
    <t>Huachupampa</t>
  </si>
  <si>
    <t>Pongo</t>
  </si>
  <si>
    <t>Limpieza, descolmatación y conformación de dique enrocado en la margen izquierda y derecha de la quebrada Maquerhua</t>
  </si>
  <si>
    <t>Inundación</t>
  </si>
  <si>
    <t>FTR-CB-PREV N° 0373-2025-ANA-AAA.CF-ALA.CHRL</t>
  </si>
  <si>
    <t>Santa Eulalia</t>
  </si>
  <si>
    <t>Autisha</t>
  </si>
  <si>
    <t>Limpieza, descolmatación y conformación de dique enrocado en la margen izquierda del río Santa Eulalia</t>
  </si>
  <si>
    <t>FTR-CB-PREV N° 0374-2025-ANA-AAA.CF-ALA.CHRL</t>
  </si>
  <si>
    <t>AYACUCHO</t>
  </si>
  <si>
    <t>FTR-CB-PREV N° 0381-2025-ANA-AAA.MAN-ALA.AYA</t>
  </si>
  <si>
    <t>Mantaro</t>
  </si>
  <si>
    <t>Ayacucho</t>
  </si>
  <si>
    <t xml:space="preserve">Quebrada </t>
  </si>
  <si>
    <t>Vatagohuayjo (Río Allpachaka)</t>
  </si>
  <si>
    <t>Huamanga</t>
  </si>
  <si>
    <t>Chiara</t>
  </si>
  <si>
    <t>Allpachaka</t>
  </si>
  <si>
    <t>Limpieza, descolmatación y construcción de muros de concreto armado,en ambas margenes de la quebrada Vatagohuayjo (Río Allpachaka)</t>
  </si>
  <si>
    <t>Pasto</t>
  </si>
  <si>
    <t>FTR-CB-PREV N° 0382-2025-ANA-AAA.MAN-ALA.AYA</t>
  </si>
  <si>
    <t>Quebrada S/N (Q.Chaquihuayco)</t>
  </si>
  <si>
    <t>San Juan Bautista</t>
  </si>
  <si>
    <t>Ñahuinpuquio-Warpas</t>
  </si>
  <si>
    <t>Limpieza, descolmatación y construcción de muros de concreto armado, en la margen derecha de la quebrada S/N (Qda. Chaquihuayco)</t>
  </si>
  <si>
    <t>FTR-CB-PREV N° 0383-2025-ANA-AAA.MAN-ALA.AYA</t>
  </si>
  <si>
    <t>Quebrada S/N (Q.Santa Cecilia)</t>
  </si>
  <si>
    <t>Unión Sinai-Puente Sutuq Chaka</t>
  </si>
  <si>
    <t>Limpieza, descolmatación y construcción de muros de concreto armado, en ambas margenes de la quebrada S/N (Qda. Santa Cecilia)</t>
  </si>
  <si>
    <t>FTR-CB-PREV N° 0384-2025-ANA-AAA.MAN-ALA.AYA</t>
  </si>
  <si>
    <t>Vinchos (Río Rosaspata)</t>
  </si>
  <si>
    <t>Vinchos</t>
  </si>
  <si>
    <t>Rosaspata</t>
  </si>
  <si>
    <t>Limpieza, descolmatación y conformación de muro de gaviones, en la margen derecha del río Vinchos (Río Rosaspata)</t>
  </si>
  <si>
    <t>Maiz, cebada, hortalizas</t>
  </si>
  <si>
    <t>FTR-CB-PREV N° 0385-2025-ANA-AAA.MAN-ALA.AYA</t>
  </si>
  <si>
    <t>Angascocha</t>
  </si>
  <si>
    <t>Huanta</t>
  </si>
  <si>
    <t>Chaca</t>
  </si>
  <si>
    <t>Limpieza, descolmatación y construcción de muros de concreto armado, en ambas margenes de la quebrada Angascocha</t>
  </si>
  <si>
    <t>FTR-CB-PREV N° 0387-2025-ANA-AAA.MAN-ALA.AYA</t>
  </si>
  <si>
    <t>Huarpa</t>
  </si>
  <si>
    <t>Luricocha</t>
  </si>
  <si>
    <t>Limpieza, descolmatación y conformación de muro de gaviones, en la margen derecha del río Huarpa</t>
  </si>
  <si>
    <t>Maiz, cebada, hortalizas, frutales, trigo</t>
  </si>
  <si>
    <t>FTR-CB-PREV N° 0388-2025-ANA-AAA.MAN-ALA.AYA</t>
  </si>
  <si>
    <t>Cerro Huerta-Intay-Cercado</t>
  </si>
  <si>
    <t>Limpieza, descolmatación y conformación de muro de gaviones, en ambas margenes del río Luricocha</t>
  </si>
  <si>
    <t>Maiz, alfalfa. Hortalizas, frutales</t>
  </si>
  <si>
    <t>FTR-CB-PREV N° 0389-2025-ANA-AAA.MAN-ALA.AYA</t>
  </si>
  <si>
    <t>Pongora</t>
  </si>
  <si>
    <t>Pacaycasa</t>
  </si>
  <si>
    <t>Compañía y Chanchará</t>
  </si>
  <si>
    <t>Limpieza, descolmatación y conformación de muro de gaviones, en la margen derecha del río Pongora</t>
  </si>
  <si>
    <t>Maiz, alfalfa, hortalizas, frutales</t>
  </si>
  <si>
    <t>FTR-CB-PREV N° 0390-2025-ANA-AAA.MAN-ALA.AYA</t>
  </si>
  <si>
    <t>Chillico</t>
  </si>
  <si>
    <t>San José De Ticllas</t>
  </si>
  <si>
    <t>San Juan De Orccohuasi</t>
  </si>
  <si>
    <t>Limpieza, descolmatación y conformación de muro de gaviones, en la margen izquierda del río Chillico</t>
  </si>
  <si>
    <t>Cebada, haba, maiz, tara</t>
  </si>
  <si>
    <t>FTR-CB-PREV N° 0391-2025-ANA-AAA.MAN-ALA.AYA</t>
  </si>
  <si>
    <t>S/N (Río Ocopa)</t>
  </si>
  <si>
    <t>Pacaycasa-Orcasitas</t>
  </si>
  <si>
    <t>Limpieza, descolmatación y conformación de muro de gaviones, en ambas margenes de la quebrada S/N (Río Ocopa)</t>
  </si>
  <si>
    <t>Maiz, alfalfa, cebada, pan llevar</t>
  </si>
  <si>
    <t>FTR-CB-PREV N° 0392-2025-ANA-AAA.MAN-ALA.AYA</t>
  </si>
  <si>
    <t>Ocopa (Río Pongora)</t>
  </si>
  <si>
    <t>Jesús Nazareno</t>
  </si>
  <si>
    <t>Yacucuica-Chacco-Pongora</t>
  </si>
  <si>
    <t>Limpieza, descolmatación y conformación de muro de gaviones, en la margen izquierda del río Ocopa (Río Pongora)</t>
  </si>
  <si>
    <t>FTR-CB-PREV N° 0393-2025-ANA-AAA.MAN-ALA.AYA</t>
  </si>
  <si>
    <t xml:space="preserve"> Vinchos</t>
  </si>
  <si>
    <t>Arizona II</t>
  </si>
  <si>
    <t>Limpieza, descolmatación y conformación de muro de gaviones, en la margen derecha del río Huarpa (Río Vinchos)</t>
  </si>
  <si>
    <t>Maiz, alfalfa, hortalizas</t>
  </si>
  <si>
    <t>FTR-CB-PREV N° 0394-2025-ANA-AAA.MAN-ALA.AYA</t>
  </si>
  <si>
    <t>San Juan De Viñaca</t>
  </si>
  <si>
    <t>Limpieza, descolmatación y conformación de muro de gaviones, en la margen derecha del río Chillico</t>
  </si>
  <si>
    <t>Cebada, haba, maiz, tara, frutales</t>
  </si>
  <si>
    <t>FTR-CB-PREV N° 0395-2025-ANA-AAA.MAN-ALA.AYA</t>
  </si>
  <si>
    <t>S/N (Qda. Chaquihuayco)</t>
  </si>
  <si>
    <t>Anfres Avelino Caceres Dorregaray</t>
  </si>
  <si>
    <t>Conchopata y San Sebastián</t>
  </si>
  <si>
    <t>PUNO</t>
  </si>
  <si>
    <t>Madre De Dios</t>
  </si>
  <si>
    <t>Tambopata-Inambari</t>
  </si>
  <si>
    <t>Inambari</t>
  </si>
  <si>
    <t>Macusani</t>
  </si>
  <si>
    <t>Puno</t>
  </si>
  <si>
    <t>Carabaya</t>
  </si>
  <si>
    <t>Limpieza, descolmatación y construcción de muro de concreto armado en la margen izquierda y derecha del río Macusani</t>
  </si>
  <si>
    <t>Muy Alro</t>
  </si>
  <si>
    <t>FTR-CB-PREV N° 0447-2025-ANA-AAA.MDD-ALA.TI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</si>
</sst>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  <font>
      <b/>
      <sz val="9"/>
      <color rgb="FFFF000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3"/>
  <sheetViews>
    <sheetView tabSelected="1" topLeftCell="A16" zoomScaleNormal="100" zoomScaleSheetLayoutView="100" workbookViewId="0">
      <selection activeCell="C34" sqref="C3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9" t="s">
        <v>1</v>
      </c>
      <c r="B1" s="109"/>
      <c r="C1" s="109"/>
      <c r="D1" s="109"/>
      <c r="E1" s="109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2"/>
    </row>
    <row r="2" spans="1:34" customFormat="1" ht="15.75" customHeight="1" x14ac:dyDescent="0.3">
      <c r="A2" s="109" t="s">
        <v>2</v>
      </c>
      <c r="B2" s="109"/>
      <c r="C2" s="109"/>
      <c r="D2" s="109"/>
      <c r="E2" s="109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9" t="s">
        <v>65</v>
      </c>
      <c r="B4" s="109"/>
      <c r="C4" s="109"/>
      <c r="D4" s="109"/>
      <c r="E4" s="109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11" t="s">
        <v>3</v>
      </c>
      <c r="B6" s="101" t="s">
        <v>64</v>
      </c>
      <c r="C6" s="101" t="s">
        <v>40</v>
      </c>
      <c r="D6" s="112" t="s">
        <v>67</v>
      </c>
      <c r="E6" s="112"/>
      <c r="F6" s="112" t="s">
        <v>69</v>
      </c>
      <c r="G6" s="112"/>
      <c r="H6" s="112"/>
      <c r="I6" s="113" t="s">
        <v>4</v>
      </c>
      <c r="J6" s="113"/>
      <c r="K6" s="113"/>
      <c r="L6" s="113"/>
      <c r="M6" s="104" t="s">
        <v>68</v>
      </c>
      <c r="N6" s="105"/>
      <c r="O6" s="105"/>
      <c r="P6" s="105"/>
      <c r="Q6" s="106"/>
      <c r="R6" s="114" t="s">
        <v>5</v>
      </c>
      <c r="S6" s="114"/>
      <c r="T6" s="115" t="s">
        <v>6</v>
      </c>
      <c r="U6" s="116"/>
      <c r="V6" s="117"/>
      <c r="W6" s="117"/>
      <c r="X6" s="119" t="s">
        <v>7</v>
      </c>
      <c r="Y6" s="119"/>
      <c r="Z6" s="114"/>
      <c r="AA6" s="114"/>
      <c r="AB6" s="119"/>
      <c r="AC6" s="119"/>
      <c r="AD6" s="129"/>
      <c r="AE6" s="114"/>
      <c r="AF6" s="129"/>
      <c r="AG6" s="123" t="s">
        <v>8</v>
      </c>
      <c r="AH6" s="123" t="s">
        <v>9</v>
      </c>
    </row>
    <row r="7" spans="1:34" ht="15.75" customHeight="1" x14ac:dyDescent="0.3">
      <c r="A7" s="111"/>
      <c r="B7" s="102"/>
      <c r="C7" s="102"/>
      <c r="D7" s="112"/>
      <c r="E7" s="112"/>
      <c r="F7" s="112"/>
      <c r="G7" s="112"/>
      <c r="H7" s="112"/>
      <c r="I7" s="113" t="s">
        <v>10</v>
      </c>
      <c r="J7" s="113" t="s">
        <v>11</v>
      </c>
      <c r="K7" s="113" t="s">
        <v>12</v>
      </c>
      <c r="L7" s="112" t="s">
        <v>13</v>
      </c>
      <c r="M7" s="119" t="s">
        <v>14</v>
      </c>
      <c r="N7" s="119"/>
      <c r="O7" s="119" t="s">
        <v>15</v>
      </c>
      <c r="P7" s="119"/>
      <c r="Q7" s="107" t="s">
        <v>75</v>
      </c>
      <c r="R7" s="114"/>
      <c r="S7" s="114"/>
      <c r="T7" s="120" t="s">
        <v>16</v>
      </c>
      <c r="U7" s="113" t="s">
        <v>17</v>
      </c>
      <c r="V7" s="125" t="s">
        <v>18</v>
      </c>
      <c r="W7" s="127" t="s">
        <v>19</v>
      </c>
      <c r="X7" s="114" t="s">
        <v>0</v>
      </c>
      <c r="Y7" s="114" t="s">
        <v>20</v>
      </c>
      <c r="Z7" s="114" t="s">
        <v>21</v>
      </c>
      <c r="AA7" s="114" t="s">
        <v>22</v>
      </c>
      <c r="AB7" s="114" t="s">
        <v>23</v>
      </c>
      <c r="AC7" s="114" t="s">
        <v>24</v>
      </c>
      <c r="AD7" s="129" t="s">
        <v>25</v>
      </c>
      <c r="AE7" s="114"/>
      <c r="AF7" s="130" t="s">
        <v>26</v>
      </c>
      <c r="AG7" s="124"/>
      <c r="AH7" s="124"/>
    </row>
    <row r="8" spans="1:34" ht="37.5" customHeight="1" x14ac:dyDescent="0.3">
      <c r="A8" s="101"/>
      <c r="B8" s="103"/>
      <c r="C8" s="103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2"/>
      <c r="J8" s="122"/>
      <c r="K8" s="122"/>
      <c r="L8" s="132"/>
      <c r="M8" s="15" t="s">
        <v>32</v>
      </c>
      <c r="N8" s="15" t="s">
        <v>33</v>
      </c>
      <c r="O8" s="15" t="s">
        <v>32</v>
      </c>
      <c r="P8" s="15" t="s">
        <v>33</v>
      </c>
      <c r="Q8" s="108"/>
      <c r="R8" s="29" t="s">
        <v>34</v>
      </c>
      <c r="S8" s="29" t="s">
        <v>35</v>
      </c>
      <c r="T8" s="121"/>
      <c r="U8" s="122"/>
      <c r="V8" s="126"/>
      <c r="W8" s="128"/>
      <c r="X8" s="118"/>
      <c r="Y8" s="118"/>
      <c r="Z8" s="118"/>
      <c r="AA8" s="118"/>
      <c r="AB8" s="118"/>
      <c r="AC8" s="118"/>
      <c r="AD8" s="40" t="s">
        <v>36</v>
      </c>
      <c r="AE8" s="29" t="s">
        <v>37</v>
      </c>
      <c r="AF8" s="131"/>
      <c r="AG8" s="124"/>
      <c r="AH8" s="124"/>
    </row>
    <row r="9" spans="1:34" s="19" customFormat="1" ht="24" customHeight="1" x14ac:dyDescent="0.25">
      <c r="A9" s="16">
        <v>3</v>
      </c>
      <c r="B9" s="17" t="s">
        <v>76</v>
      </c>
      <c r="C9" s="17"/>
      <c r="D9" s="78"/>
      <c r="E9" s="78"/>
      <c r="F9" s="17"/>
      <c r="G9" s="17"/>
      <c r="H9" s="17"/>
      <c r="I9" s="78"/>
      <c r="J9" s="78"/>
      <c r="K9" s="78"/>
      <c r="L9" s="78"/>
      <c r="M9" s="18"/>
      <c r="N9" s="18"/>
      <c r="O9" s="18"/>
      <c r="P9" s="18"/>
      <c r="Q9" s="18"/>
      <c r="R9" s="78"/>
      <c r="S9" s="78"/>
      <c r="T9" s="78"/>
      <c r="U9" s="78"/>
      <c r="V9" s="41">
        <f t="shared" ref="V9:AD9" si="0">SUM(V10:V12)</f>
        <v>2.04</v>
      </c>
      <c r="W9" s="77">
        <f t="shared" si="0"/>
        <v>5301179.6149455076</v>
      </c>
      <c r="X9" s="34">
        <f t="shared" si="0"/>
        <v>72</v>
      </c>
      <c r="Y9" s="34">
        <f t="shared" si="0"/>
        <v>17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7">
        <f t="shared" si="0"/>
        <v>83</v>
      </c>
      <c r="AE9" s="41"/>
      <c r="AF9" s="41">
        <f>SUM(AF10:AF12)</f>
        <v>0.05</v>
      </c>
      <c r="AG9" s="69"/>
      <c r="AH9" s="24"/>
    </row>
    <row r="10" spans="1:34" s="68" customFormat="1" ht="30" customHeight="1" x14ac:dyDescent="0.25">
      <c r="A10" s="20">
        <v>1</v>
      </c>
      <c r="B10" s="70" t="s">
        <v>81</v>
      </c>
      <c r="C10" s="75" t="s">
        <v>74</v>
      </c>
      <c r="D10" s="21" t="s">
        <v>77</v>
      </c>
      <c r="E10" s="21" t="s">
        <v>78</v>
      </c>
      <c r="F10" s="21" t="s">
        <v>82</v>
      </c>
      <c r="G10" s="21" t="s">
        <v>66</v>
      </c>
      <c r="H10" s="21" t="s">
        <v>83</v>
      </c>
      <c r="I10" s="21" t="s">
        <v>80</v>
      </c>
      <c r="J10" s="21" t="s">
        <v>84</v>
      </c>
      <c r="K10" s="21" t="s">
        <v>85</v>
      </c>
      <c r="L10" s="21" t="s">
        <v>86</v>
      </c>
      <c r="M10" s="22">
        <v>326776.28000000003</v>
      </c>
      <c r="N10" s="22">
        <v>8706462.9330000002</v>
      </c>
      <c r="O10" s="22">
        <v>326848.34100000001</v>
      </c>
      <c r="P10" s="22">
        <v>8706090.9710000008</v>
      </c>
      <c r="Q10" s="22">
        <v>18</v>
      </c>
      <c r="R10" s="21" t="s">
        <v>38</v>
      </c>
      <c r="S10" s="21" t="s">
        <v>38</v>
      </c>
      <c r="T10" s="21" t="s">
        <v>87</v>
      </c>
      <c r="U10" s="66" t="s">
        <v>39</v>
      </c>
      <c r="V10" s="42">
        <v>0.43</v>
      </c>
      <c r="W10" s="1">
        <v>1662267.7088918285</v>
      </c>
      <c r="X10" s="20">
        <v>50</v>
      </c>
      <c r="Y10" s="20">
        <v>12</v>
      </c>
      <c r="Z10" s="20"/>
      <c r="AA10" s="20"/>
      <c r="AB10" s="20"/>
      <c r="AC10" s="95"/>
      <c r="AD10" s="1">
        <v>8</v>
      </c>
      <c r="AE10" s="67"/>
      <c r="AF10" s="42">
        <v>0.05</v>
      </c>
      <c r="AG10" s="23" t="s">
        <v>88</v>
      </c>
      <c r="AH10" s="76" t="s">
        <v>61</v>
      </c>
    </row>
    <row r="11" spans="1:34" s="68" customFormat="1" ht="30" customHeight="1" x14ac:dyDescent="0.25">
      <c r="A11" s="20">
        <v>2</v>
      </c>
      <c r="B11" s="70" t="s">
        <v>89</v>
      </c>
      <c r="C11" s="75" t="s">
        <v>74</v>
      </c>
      <c r="D11" s="21" t="s">
        <v>77</v>
      </c>
      <c r="E11" s="21" t="s">
        <v>78</v>
      </c>
      <c r="F11" s="21" t="s">
        <v>82</v>
      </c>
      <c r="G11" s="21" t="s">
        <v>79</v>
      </c>
      <c r="H11" s="21" t="s">
        <v>90</v>
      </c>
      <c r="I11" s="21" t="s">
        <v>80</v>
      </c>
      <c r="J11" s="21" t="s">
        <v>84</v>
      </c>
      <c r="K11" s="21" t="s">
        <v>85</v>
      </c>
      <c r="L11" s="21" t="s">
        <v>91</v>
      </c>
      <c r="M11" s="22">
        <v>326017.40999999997</v>
      </c>
      <c r="N11" s="22">
        <v>8704342.1899999995</v>
      </c>
      <c r="O11" s="22">
        <v>325507.06</v>
      </c>
      <c r="P11" s="22">
        <v>8703539.25</v>
      </c>
      <c r="Q11" s="22">
        <v>18</v>
      </c>
      <c r="R11" s="21" t="s">
        <v>38</v>
      </c>
      <c r="S11" s="21"/>
      <c r="T11" s="21" t="s">
        <v>92</v>
      </c>
      <c r="U11" s="66" t="s">
        <v>39</v>
      </c>
      <c r="V11" s="42">
        <v>1</v>
      </c>
      <c r="W11" s="1">
        <v>2241757.2220398006</v>
      </c>
      <c r="X11" s="20">
        <v>12</v>
      </c>
      <c r="Y11" s="20">
        <v>3</v>
      </c>
      <c r="Z11" s="20"/>
      <c r="AA11" s="20"/>
      <c r="AB11" s="20"/>
      <c r="AC11" s="96"/>
      <c r="AD11" s="1">
        <v>45</v>
      </c>
      <c r="AE11" s="67"/>
      <c r="AF11" s="42"/>
      <c r="AG11" s="23" t="s">
        <v>88</v>
      </c>
      <c r="AH11" s="76" t="s">
        <v>61</v>
      </c>
    </row>
    <row r="12" spans="1:34" s="68" customFormat="1" ht="30" customHeight="1" x14ac:dyDescent="0.25">
      <c r="A12" s="20">
        <v>3</v>
      </c>
      <c r="B12" s="70" t="s">
        <v>93</v>
      </c>
      <c r="C12" s="75" t="s">
        <v>74</v>
      </c>
      <c r="D12" s="21" t="s">
        <v>77</v>
      </c>
      <c r="E12" s="21" t="s">
        <v>78</v>
      </c>
      <c r="F12" s="21" t="s">
        <v>82</v>
      </c>
      <c r="G12" s="21" t="s">
        <v>79</v>
      </c>
      <c r="H12" s="21" t="s">
        <v>90</v>
      </c>
      <c r="I12" s="21" t="s">
        <v>80</v>
      </c>
      <c r="J12" s="21" t="s">
        <v>84</v>
      </c>
      <c r="K12" s="21" t="s">
        <v>85</v>
      </c>
      <c r="L12" s="21" t="s">
        <v>86</v>
      </c>
      <c r="M12" s="22">
        <v>326849.94199999998</v>
      </c>
      <c r="N12" s="22">
        <v>8705233.3809999991</v>
      </c>
      <c r="O12" s="22">
        <v>326359.71799999999</v>
      </c>
      <c r="P12" s="22">
        <v>8704950.875</v>
      </c>
      <c r="Q12" s="22">
        <v>18</v>
      </c>
      <c r="R12" s="21" t="s">
        <v>38</v>
      </c>
      <c r="S12" s="21"/>
      <c r="T12" s="21" t="s">
        <v>92</v>
      </c>
      <c r="U12" s="66" t="s">
        <v>39</v>
      </c>
      <c r="V12" s="42">
        <v>0.61</v>
      </c>
      <c r="W12" s="1">
        <v>1397154.6840138785</v>
      </c>
      <c r="X12" s="20">
        <v>10</v>
      </c>
      <c r="Y12" s="20">
        <v>2</v>
      </c>
      <c r="Z12" s="20"/>
      <c r="AA12" s="20"/>
      <c r="AB12" s="20"/>
      <c r="AC12" s="96"/>
      <c r="AD12" s="1">
        <v>30</v>
      </c>
      <c r="AE12" s="67"/>
      <c r="AF12" s="42"/>
      <c r="AG12" s="23" t="s">
        <v>88</v>
      </c>
      <c r="AH12" s="76" t="s">
        <v>61</v>
      </c>
    </row>
    <row r="13" spans="1:34" s="19" customFormat="1" ht="24" customHeight="1" x14ac:dyDescent="0.25">
      <c r="A13" s="16">
        <v>14</v>
      </c>
      <c r="B13" s="17" t="s">
        <v>94</v>
      </c>
      <c r="C13" s="17"/>
      <c r="D13" s="78"/>
      <c r="E13" s="78"/>
      <c r="F13" s="17"/>
      <c r="G13" s="17"/>
      <c r="H13" s="17"/>
      <c r="I13" s="78"/>
      <c r="J13" s="78"/>
      <c r="K13" s="78"/>
      <c r="L13" s="78"/>
      <c r="M13" s="18"/>
      <c r="N13" s="18"/>
      <c r="O13" s="18"/>
      <c r="P13" s="18"/>
      <c r="Q13" s="18"/>
      <c r="R13" s="78"/>
      <c r="S13" s="78"/>
      <c r="T13" s="78"/>
      <c r="U13" s="78"/>
      <c r="V13" s="41">
        <f t="shared" ref="V13:AD13" si="1">SUM(V14:V27)</f>
        <v>41.924999999999997</v>
      </c>
      <c r="W13" s="77">
        <f t="shared" si="1"/>
        <v>199887683.21377921</v>
      </c>
      <c r="X13" s="34">
        <f t="shared" si="1"/>
        <v>7222</v>
      </c>
      <c r="Y13" s="34">
        <f t="shared" si="1"/>
        <v>1465</v>
      </c>
      <c r="Z13" s="34">
        <f t="shared" si="1"/>
        <v>5680</v>
      </c>
      <c r="AA13" s="34">
        <f t="shared" si="1"/>
        <v>7200</v>
      </c>
      <c r="AB13" s="34">
        <f t="shared" si="1"/>
        <v>5</v>
      </c>
      <c r="AC13" s="34">
        <f t="shared" si="1"/>
        <v>4</v>
      </c>
      <c r="AD13" s="77">
        <f t="shared" si="1"/>
        <v>358.23</v>
      </c>
      <c r="AE13" s="41"/>
      <c r="AF13" s="41">
        <f>SUM(AF14:AF27)</f>
        <v>8.1999999999999993</v>
      </c>
      <c r="AG13" s="69"/>
      <c r="AH13" s="24"/>
    </row>
    <row r="14" spans="1:34" s="68" customFormat="1" ht="30" customHeight="1" x14ac:dyDescent="0.25">
      <c r="A14" s="20">
        <v>1</v>
      </c>
      <c r="B14" s="70" t="s">
        <v>95</v>
      </c>
      <c r="C14" s="75" t="s">
        <v>74</v>
      </c>
      <c r="D14" s="21" t="s">
        <v>96</v>
      </c>
      <c r="E14" s="21" t="s">
        <v>97</v>
      </c>
      <c r="F14" s="21" t="s">
        <v>96</v>
      </c>
      <c r="G14" s="21" t="s">
        <v>98</v>
      </c>
      <c r="H14" s="21" t="s">
        <v>99</v>
      </c>
      <c r="I14" s="21" t="s">
        <v>97</v>
      </c>
      <c r="J14" s="21" t="s">
        <v>100</v>
      </c>
      <c r="K14" s="21" t="s">
        <v>101</v>
      </c>
      <c r="L14" s="21" t="s">
        <v>102</v>
      </c>
      <c r="M14" s="22">
        <v>580099</v>
      </c>
      <c r="N14" s="22">
        <v>8519908</v>
      </c>
      <c r="O14" s="22">
        <v>579386</v>
      </c>
      <c r="P14" s="22">
        <v>8518934</v>
      </c>
      <c r="Q14" s="22">
        <v>18</v>
      </c>
      <c r="R14" s="21" t="s">
        <v>38</v>
      </c>
      <c r="S14" s="21" t="s">
        <v>38</v>
      </c>
      <c r="T14" s="21" t="s">
        <v>103</v>
      </c>
      <c r="U14" s="66" t="s">
        <v>39</v>
      </c>
      <c r="V14" s="42">
        <v>2.8</v>
      </c>
      <c r="W14" s="1">
        <v>18849344.725899998</v>
      </c>
      <c r="X14" s="20">
        <v>1775</v>
      </c>
      <c r="Y14" s="20">
        <v>355</v>
      </c>
      <c r="Z14" s="20">
        <v>1500</v>
      </c>
      <c r="AA14" s="20">
        <v>1500</v>
      </c>
      <c r="AB14" s="20">
        <v>1</v>
      </c>
      <c r="AC14" s="20">
        <v>1</v>
      </c>
      <c r="AD14" s="1">
        <v>2</v>
      </c>
      <c r="AE14" s="67" t="s">
        <v>104</v>
      </c>
      <c r="AF14" s="42">
        <v>0.7</v>
      </c>
      <c r="AG14" s="23" t="s">
        <v>72</v>
      </c>
      <c r="AH14" s="74" t="s">
        <v>73</v>
      </c>
    </row>
    <row r="15" spans="1:34" s="68" customFormat="1" ht="30" customHeight="1" x14ac:dyDescent="0.25">
      <c r="A15" s="20">
        <v>2</v>
      </c>
      <c r="B15" s="70" t="s">
        <v>105</v>
      </c>
      <c r="C15" s="75" t="s">
        <v>74</v>
      </c>
      <c r="D15" s="21" t="s">
        <v>96</v>
      </c>
      <c r="E15" s="21" t="s">
        <v>97</v>
      </c>
      <c r="F15" s="21" t="s">
        <v>96</v>
      </c>
      <c r="G15" s="21" t="s">
        <v>98</v>
      </c>
      <c r="H15" s="21" t="s">
        <v>106</v>
      </c>
      <c r="I15" s="21" t="s">
        <v>97</v>
      </c>
      <c r="J15" s="21" t="s">
        <v>100</v>
      </c>
      <c r="K15" s="21" t="s">
        <v>107</v>
      </c>
      <c r="L15" s="21" t="s">
        <v>108</v>
      </c>
      <c r="M15" s="22">
        <v>585096</v>
      </c>
      <c r="N15" s="22">
        <v>8541571</v>
      </c>
      <c r="O15" s="22">
        <v>585444</v>
      </c>
      <c r="P15" s="22">
        <v>8542909</v>
      </c>
      <c r="Q15" s="22">
        <v>18</v>
      </c>
      <c r="R15" s="21"/>
      <c r="S15" s="21" t="s">
        <v>38</v>
      </c>
      <c r="T15" s="21" t="s">
        <v>109</v>
      </c>
      <c r="U15" s="66" t="s">
        <v>39</v>
      </c>
      <c r="V15" s="42">
        <v>1.69</v>
      </c>
      <c r="W15" s="1">
        <v>11559196.807359999</v>
      </c>
      <c r="X15" s="20">
        <v>470</v>
      </c>
      <c r="Y15" s="20">
        <v>94</v>
      </c>
      <c r="Z15" s="20">
        <v>600</v>
      </c>
      <c r="AA15" s="20">
        <v>600</v>
      </c>
      <c r="AB15" s="20">
        <v>1</v>
      </c>
      <c r="AC15" s="20"/>
      <c r="AD15" s="1"/>
      <c r="AE15" s="67"/>
      <c r="AF15" s="42">
        <v>0.15</v>
      </c>
      <c r="AG15" s="23" t="s">
        <v>72</v>
      </c>
      <c r="AH15" s="74" t="s">
        <v>73</v>
      </c>
    </row>
    <row r="16" spans="1:34" s="68" customFormat="1" ht="30" customHeight="1" x14ac:dyDescent="0.25">
      <c r="A16" s="20">
        <v>3</v>
      </c>
      <c r="B16" s="70" t="s">
        <v>110</v>
      </c>
      <c r="C16" s="75" t="s">
        <v>74</v>
      </c>
      <c r="D16" s="21" t="s">
        <v>96</v>
      </c>
      <c r="E16" s="21" t="s">
        <v>97</v>
      </c>
      <c r="F16" s="21" t="s">
        <v>96</v>
      </c>
      <c r="G16" s="21" t="s">
        <v>98</v>
      </c>
      <c r="H16" s="21" t="s">
        <v>111</v>
      </c>
      <c r="I16" s="21" t="s">
        <v>97</v>
      </c>
      <c r="J16" s="21" t="s">
        <v>100</v>
      </c>
      <c r="K16" s="21" t="s">
        <v>97</v>
      </c>
      <c r="L16" s="21" t="s">
        <v>112</v>
      </c>
      <c r="M16" s="22">
        <v>582577</v>
      </c>
      <c r="N16" s="22">
        <v>8543544</v>
      </c>
      <c r="O16" s="22">
        <v>583419</v>
      </c>
      <c r="P16" s="22">
        <v>8544229</v>
      </c>
      <c r="Q16" s="22">
        <v>18</v>
      </c>
      <c r="R16" s="21" t="s">
        <v>38</v>
      </c>
      <c r="S16" s="21" t="s">
        <v>38</v>
      </c>
      <c r="T16" s="21" t="s">
        <v>113</v>
      </c>
      <c r="U16" s="66" t="s">
        <v>39</v>
      </c>
      <c r="V16" s="42">
        <v>2.54</v>
      </c>
      <c r="W16" s="1">
        <v>17106137.651939996</v>
      </c>
      <c r="X16" s="20">
        <v>1120</v>
      </c>
      <c r="Y16" s="20">
        <v>224</v>
      </c>
      <c r="Z16" s="20">
        <v>2000</v>
      </c>
      <c r="AA16" s="20">
        <v>2000</v>
      </c>
      <c r="AB16" s="20"/>
      <c r="AC16" s="20"/>
      <c r="AD16" s="1">
        <v>39</v>
      </c>
      <c r="AE16" s="67"/>
      <c r="AF16" s="42">
        <v>2</v>
      </c>
      <c r="AG16" s="23" t="s">
        <v>72</v>
      </c>
      <c r="AH16" s="74" t="s">
        <v>73</v>
      </c>
    </row>
    <row r="17" spans="1:34" s="68" customFormat="1" ht="30" customHeight="1" x14ac:dyDescent="0.25">
      <c r="A17" s="20">
        <v>4</v>
      </c>
      <c r="B17" s="70" t="s">
        <v>114</v>
      </c>
      <c r="C17" s="75" t="s">
        <v>74</v>
      </c>
      <c r="D17" s="21" t="s">
        <v>96</v>
      </c>
      <c r="E17" s="21" t="s">
        <v>97</v>
      </c>
      <c r="F17" s="21" t="s">
        <v>96</v>
      </c>
      <c r="G17" s="21" t="s">
        <v>79</v>
      </c>
      <c r="H17" s="21" t="s">
        <v>115</v>
      </c>
      <c r="I17" s="21" t="s">
        <v>97</v>
      </c>
      <c r="J17" s="21" t="s">
        <v>100</v>
      </c>
      <c r="K17" s="21" t="s">
        <v>116</v>
      </c>
      <c r="L17" s="21" t="s">
        <v>117</v>
      </c>
      <c r="M17" s="22">
        <v>571541</v>
      </c>
      <c r="N17" s="22">
        <v>8523965</v>
      </c>
      <c r="O17" s="22">
        <v>571086</v>
      </c>
      <c r="P17" s="22">
        <v>8525758</v>
      </c>
      <c r="Q17" s="22">
        <v>18</v>
      </c>
      <c r="R17" s="21"/>
      <c r="S17" s="21" t="s">
        <v>38</v>
      </c>
      <c r="T17" s="21" t="s">
        <v>118</v>
      </c>
      <c r="U17" s="66" t="s">
        <v>39</v>
      </c>
      <c r="V17" s="42">
        <v>2.2999999999999998</v>
      </c>
      <c r="W17" s="1">
        <v>13330118.791780801</v>
      </c>
      <c r="X17" s="20">
        <v>60</v>
      </c>
      <c r="Y17" s="20">
        <v>15</v>
      </c>
      <c r="Z17" s="20">
        <v>100</v>
      </c>
      <c r="AA17" s="20">
        <v>100</v>
      </c>
      <c r="AB17" s="20"/>
      <c r="AC17" s="20"/>
      <c r="AD17" s="1">
        <v>2.5</v>
      </c>
      <c r="AE17" s="67" t="s">
        <v>119</v>
      </c>
      <c r="AF17" s="42">
        <v>1.6</v>
      </c>
      <c r="AG17" s="23" t="s">
        <v>72</v>
      </c>
      <c r="AH17" s="74" t="s">
        <v>73</v>
      </c>
    </row>
    <row r="18" spans="1:34" s="68" customFormat="1" ht="30" customHeight="1" x14ac:dyDescent="0.25">
      <c r="A18" s="20">
        <v>5</v>
      </c>
      <c r="B18" s="70" t="s">
        <v>120</v>
      </c>
      <c r="C18" s="75" t="s">
        <v>74</v>
      </c>
      <c r="D18" s="21" t="s">
        <v>96</v>
      </c>
      <c r="E18" s="21" t="s">
        <v>97</v>
      </c>
      <c r="F18" s="21" t="s">
        <v>96</v>
      </c>
      <c r="G18" s="21" t="s">
        <v>98</v>
      </c>
      <c r="H18" s="21" t="s">
        <v>121</v>
      </c>
      <c r="I18" s="21" t="s">
        <v>97</v>
      </c>
      <c r="J18" s="21" t="s">
        <v>122</v>
      </c>
      <c r="K18" s="21" t="s">
        <v>123</v>
      </c>
      <c r="L18" s="21" t="s">
        <v>121</v>
      </c>
      <c r="M18" s="22">
        <v>585916</v>
      </c>
      <c r="N18" s="22">
        <v>8586278</v>
      </c>
      <c r="O18" s="22">
        <v>585954</v>
      </c>
      <c r="P18" s="22">
        <v>8586746</v>
      </c>
      <c r="Q18" s="22">
        <v>18</v>
      </c>
      <c r="R18" s="21" t="s">
        <v>38</v>
      </c>
      <c r="S18" s="21" t="s">
        <v>38</v>
      </c>
      <c r="T18" s="21" t="s">
        <v>124</v>
      </c>
      <c r="U18" s="66" t="s">
        <v>39</v>
      </c>
      <c r="V18" s="42">
        <v>1.04</v>
      </c>
      <c r="W18" s="1">
        <v>7049171.2935200026</v>
      </c>
      <c r="X18" s="20">
        <v>352</v>
      </c>
      <c r="Y18" s="20">
        <v>88</v>
      </c>
      <c r="Z18" s="20"/>
      <c r="AA18" s="20"/>
      <c r="AB18" s="20"/>
      <c r="AC18" s="20"/>
      <c r="AD18" s="1"/>
      <c r="AE18" s="67"/>
      <c r="AF18" s="42">
        <v>0.3</v>
      </c>
      <c r="AG18" s="23" t="s">
        <v>72</v>
      </c>
      <c r="AH18" s="74" t="s">
        <v>73</v>
      </c>
    </row>
    <row r="19" spans="1:34" s="68" customFormat="1" ht="30" customHeight="1" x14ac:dyDescent="0.25">
      <c r="A19" s="20">
        <v>6</v>
      </c>
      <c r="B19" s="70" t="s">
        <v>125</v>
      </c>
      <c r="C19" s="75" t="s">
        <v>74</v>
      </c>
      <c r="D19" s="21" t="s">
        <v>96</v>
      </c>
      <c r="E19" s="21" t="s">
        <v>97</v>
      </c>
      <c r="F19" s="21" t="s">
        <v>96</v>
      </c>
      <c r="G19" s="21" t="s">
        <v>79</v>
      </c>
      <c r="H19" s="21" t="s">
        <v>126</v>
      </c>
      <c r="I19" s="21" t="s">
        <v>97</v>
      </c>
      <c r="J19" s="21" t="s">
        <v>122</v>
      </c>
      <c r="K19" s="21" t="s">
        <v>127</v>
      </c>
      <c r="L19" s="21" t="s">
        <v>126</v>
      </c>
      <c r="M19" s="22">
        <v>573130</v>
      </c>
      <c r="N19" s="22">
        <v>8573175</v>
      </c>
      <c r="O19" s="22">
        <v>572919</v>
      </c>
      <c r="P19" s="22">
        <v>8577504</v>
      </c>
      <c r="Q19" s="22">
        <v>18</v>
      </c>
      <c r="R19" s="21"/>
      <c r="S19" s="21" t="s">
        <v>38</v>
      </c>
      <c r="T19" s="21" t="s">
        <v>128</v>
      </c>
      <c r="U19" s="66" t="s">
        <v>39</v>
      </c>
      <c r="V19" s="42">
        <v>5</v>
      </c>
      <c r="W19" s="1">
        <v>28694939.152532797</v>
      </c>
      <c r="X19" s="20">
        <v>180</v>
      </c>
      <c r="Y19" s="20">
        <v>36</v>
      </c>
      <c r="Z19" s="20">
        <v>1000</v>
      </c>
      <c r="AA19" s="20">
        <v>1000</v>
      </c>
      <c r="AB19" s="20"/>
      <c r="AC19" s="20"/>
      <c r="AD19" s="1">
        <v>60</v>
      </c>
      <c r="AE19" s="67" t="s">
        <v>129</v>
      </c>
      <c r="AF19" s="42">
        <v>2</v>
      </c>
      <c r="AG19" s="23" t="s">
        <v>72</v>
      </c>
      <c r="AH19" s="74" t="s">
        <v>73</v>
      </c>
    </row>
    <row r="20" spans="1:34" s="68" customFormat="1" ht="30" customHeight="1" x14ac:dyDescent="0.25">
      <c r="A20" s="20">
        <v>7</v>
      </c>
      <c r="B20" s="70" t="s">
        <v>130</v>
      </c>
      <c r="C20" s="75" t="s">
        <v>74</v>
      </c>
      <c r="D20" s="21" t="s">
        <v>96</v>
      </c>
      <c r="E20" s="21" t="s">
        <v>97</v>
      </c>
      <c r="F20" s="21" t="s">
        <v>96</v>
      </c>
      <c r="G20" s="21" t="s">
        <v>79</v>
      </c>
      <c r="H20" s="21" t="s">
        <v>127</v>
      </c>
      <c r="I20" s="21" t="s">
        <v>97</v>
      </c>
      <c r="J20" s="21" t="s">
        <v>122</v>
      </c>
      <c r="K20" s="21" t="s">
        <v>127</v>
      </c>
      <c r="L20" s="21" t="s">
        <v>131</v>
      </c>
      <c r="M20" s="22">
        <v>580212</v>
      </c>
      <c r="N20" s="22">
        <v>8574128</v>
      </c>
      <c r="O20" s="22">
        <v>578841</v>
      </c>
      <c r="P20" s="22">
        <v>8573608</v>
      </c>
      <c r="Q20" s="22">
        <v>18</v>
      </c>
      <c r="R20" s="21" t="s">
        <v>38</v>
      </c>
      <c r="S20" s="21" t="s">
        <v>38</v>
      </c>
      <c r="T20" s="21" t="s">
        <v>132</v>
      </c>
      <c r="U20" s="66" t="s">
        <v>39</v>
      </c>
      <c r="V20" s="42">
        <v>3.02</v>
      </c>
      <c r="W20" s="1">
        <v>9637432.5232200027</v>
      </c>
      <c r="X20" s="20">
        <v>1400</v>
      </c>
      <c r="Y20" s="20">
        <v>280</v>
      </c>
      <c r="Z20" s="20">
        <v>30</v>
      </c>
      <c r="AA20" s="20">
        <v>500</v>
      </c>
      <c r="AB20" s="20">
        <v>1</v>
      </c>
      <c r="AC20" s="20">
        <v>1</v>
      </c>
      <c r="AD20" s="1">
        <v>55</v>
      </c>
      <c r="AE20" s="67" t="s">
        <v>133</v>
      </c>
      <c r="AF20" s="42">
        <v>0.05</v>
      </c>
      <c r="AG20" s="23" t="s">
        <v>72</v>
      </c>
      <c r="AH20" s="74" t="s">
        <v>73</v>
      </c>
    </row>
    <row r="21" spans="1:34" s="68" customFormat="1" ht="30" customHeight="1" x14ac:dyDescent="0.25">
      <c r="A21" s="20">
        <v>8</v>
      </c>
      <c r="B21" s="70" t="s">
        <v>134</v>
      </c>
      <c r="C21" s="75" t="s">
        <v>74</v>
      </c>
      <c r="D21" s="21" t="s">
        <v>96</v>
      </c>
      <c r="E21" s="21" t="s">
        <v>97</v>
      </c>
      <c r="F21" s="21" t="s">
        <v>96</v>
      </c>
      <c r="G21" s="21" t="s">
        <v>79</v>
      </c>
      <c r="H21" s="21" t="s">
        <v>135</v>
      </c>
      <c r="I21" s="21" t="s">
        <v>97</v>
      </c>
      <c r="J21" s="21" t="s">
        <v>100</v>
      </c>
      <c r="K21" s="21" t="s">
        <v>136</v>
      </c>
      <c r="L21" s="21" t="s">
        <v>137</v>
      </c>
      <c r="M21" s="22">
        <v>582387</v>
      </c>
      <c r="N21" s="22">
        <v>8554338</v>
      </c>
      <c r="O21" s="22">
        <v>579608</v>
      </c>
      <c r="P21" s="22">
        <v>8554639</v>
      </c>
      <c r="Q21" s="22">
        <v>18</v>
      </c>
      <c r="R21" s="21"/>
      <c r="S21" s="21" t="s">
        <v>38</v>
      </c>
      <c r="T21" s="21" t="s">
        <v>138</v>
      </c>
      <c r="U21" s="66" t="s">
        <v>39</v>
      </c>
      <c r="V21" s="42">
        <v>3.05</v>
      </c>
      <c r="W21" s="1">
        <v>13245340.4928328</v>
      </c>
      <c r="X21" s="20">
        <v>400</v>
      </c>
      <c r="Y21" s="20">
        <v>80</v>
      </c>
      <c r="Z21" s="20">
        <v>100</v>
      </c>
      <c r="AA21" s="20">
        <v>500</v>
      </c>
      <c r="AB21" s="20">
        <v>1</v>
      </c>
      <c r="AC21" s="20">
        <v>1</v>
      </c>
      <c r="AD21" s="1">
        <v>60.8</v>
      </c>
      <c r="AE21" s="67" t="s">
        <v>139</v>
      </c>
      <c r="AF21" s="42">
        <v>0.5</v>
      </c>
      <c r="AG21" s="23" t="s">
        <v>72</v>
      </c>
      <c r="AH21" s="74" t="s">
        <v>73</v>
      </c>
    </row>
    <row r="22" spans="1:34" s="68" customFormat="1" ht="30" customHeight="1" x14ac:dyDescent="0.25">
      <c r="A22" s="20">
        <v>9</v>
      </c>
      <c r="B22" s="70" t="s">
        <v>140</v>
      </c>
      <c r="C22" s="75" t="s">
        <v>74</v>
      </c>
      <c r="D22" s="21" t="s">
        <v>96</v>
      </c>
      <c r="E22" s="21" t="s">
        <v>97</v>
      </c>
      <c r="F22" s="21" t="s">
        <v>96</v>
      </c>
      <c r="G22" s="21" t="s">
        <v>79</v>
      </c>
      <c r="H22" s="21" t="s">
        <v>141</v>
      </c>
      <c r="I22" s="21" t="s">
        <v>97</v>
      </c>
      <c r="J22" s="21" t="s">
        <v>100</v>
      </c>
      <c r="K22" s="21" t="s">
        <v>142</v>
      </c>
      <c r="L22" s="21" t="s">
        <v>143</v>
      </c>
      <c r="M22" s="22">
        <v>577719</v>
      </c>
      <c r="N22" s="22">
        <v>8548704</v>
      </c>
      <c r="O22" s="22">
        <v>577228</v>
      </c>
      <c r="P22" s="22">
        <v>8550505</v>
      </c>
      <c r="Q22" s="22">
        <v>18</v>
      </c>
      <c r="R22" s="21" t="s">
        <v>38</v>
      </c>
      <c r="S22" s="21"/>
      <c r="T22" s="21" t="s">
        <v>144</v>
      </c>
      <c r="U22" s="66" t="s">
        <v>39</v>
      </c>
      <c r="V22" s="42">
        <v>1.875</v>
      </c>
      <c r="W22" s="1">
        <v>11227261.096700002</v>
      </c>
      <c r="X22" s="20">
        <v>50</v>
      </c>
      <c r="Y22" s="20">
        <v>10</v>
      </c>
      <c r="Z22" s="20">
        <v>50</v>
      </c>
      <c r="AA22" s="20"/>
      <c r="AB22" s="20"/>
      <c r="AC22" s="20"/>
      <c r="AD22" s="1">
        <v>13.4</v>
      </c>
      <c r="AE22" s="67" t="s">
        <v>145</v>
      </c>
      <c r="AF22" s="42">
        <v>0.2</v>
      </c>
      <c r="AG22" s="23" t="s">
        <v>72</v>
      </c>
      <c r="AH22" s="74" t="s">
        <v>73</v>
      </c>
    </row>
    <row r="23" spans="1:34" s="68" customFormat="1" ht="30" customHeight="1" x14ac:dyDescent="0.25">
      <c r="A23" s="20">
        <v>10</v>
      </c>
      <c r="B23" s="70" t="s">
        <v>146</v>
      </c>
      <c r="C23" s="75" t="s">
        <v>74</v>
      </c>
      <c r="D23" s="21" t="s">
        <v>96</v>
      </c>
      <c r="E23" s="21" t="s">
        <v>97</v>
      </c>
      <c r="F23" s="21" t="s">
        <v>96</v>
      </c>
      <c r="G23" s="21" t="s">
        <v>98</v>
      </c>
      <c r="H23" s="21" t="s">
        <v>147</v>
      </c>
      <c r="I23" s="21" t="s">
        <v>97</v>
      </c>
      <c r="J23" s="21" t="s">
        <v>100</v>
      </c>
      <c r="K23" s="21" t="s">
        <v>136</v>
      </c>
      <c r="L23" s="21" t="s">
        <v>148</v>
      </c>
      <c r="M23" s="22">
        <v>586786</v>
      </c>
      <c r="N23" s="22">
        <v>8556824</v>
      </c>
      <c r="O23" s="22">
        <v>583600</v>
      </c>
      <c r="P23" s="22">
        <v>8553432</v>
      </c>
      <c r="Q23" s="22">
        <v>18</v>
      </c>
      <c r="R23" s="21" t="s">
        <v>38</v>
      </c>
      <c r="S23" s="21" t="s">
        <v>38</v>
      </c>
      <c r="T23" s="21" t="s">
        <v>149</v>
      </c>
      <c r="U23" s="66" t="s">
        <v>39</v>
      </c>
      <c r="V23" s="42">
        <v>11.8</v>
      </c>
      <c r="W23" s="1">
        <v>37432895.749440007</v>
      </c>
      <c r="X23" s="20">
        <v>400</v>
      </c>
      <c r="Y23" s="20">
        <v>80</v>
      </c>
      <c r="Z23" s="20"/>
      <c r="AA23" s="20"/>
      <c r="AB23" s="20">
        <v>1</v>
      </c>
      <c r="AC23" s="20">
        <v>1</v>
      </c>
      <c r="AD23" s="1">
        <v>39.83</v>
      </c>
      <c r="AE23" s="67" t="s">
        <v>150</v>
      </c>
      <c r="AF23" s="42"/>
      <c r="AG23" s="23" t="s">
        <v>72</v>
      </c>
      <c r="AH23" s="74" t="s">
        <v>73</v>
      </c>
    </row>
    <row r="24" spans="1:34" s="68" customFormat="1" ht="30" customHeight="1" x14ac:dyDescent="0.25">
      <c r="A24" s="20">
        <v>11</v>
      </c>
      <c r="B24" s="70" t="s">
        <v>151</v>
      </c>
      <c r="C24" s="75" t="s">
        <v>74</v>
      </c>
      <c r="D24" s="21" t="s">
        <v>96</v>
      </c>
      <c r="E24" s="21" t="s">
        <v>97</v>
      </c>
      <c r="F24" s="21" t="s">
        <v>96</v>
      </c>
      <c r="G24" s="21" t="s">
        <v>79</v>
      </c>
      <c r="H24" s="21" t="s">
        <v>152</v>
      </c>
      <c r="I24" s="21" t="s">
        <v>97</v>
      </c>
      <c r="J24" s="21" t="s">
        <v>100</v>
      </c>
      <c r="K24" s="21" t="s">
        <v>153</v>
      </c>
      <c r="L24" s="21" t="s">
        <v>154</v>
      </c>
      <c r="M24" s="22">
        <v>586754</v>
      </c>
      <c r="N24" s="22">
        <v>8551031</v>
      </c>
      <c r="O24" s="22">
        <v>583557</v>
      </c>
      <c r="P24" s="22">
        <v>8553373</v>
      </c>
      <c r="Q24" s="22">
        <v>18</v>
      </c>
      <c r="R24" s="21" t="s">
        <v>38</v>
      </c>
      <c r="S24" s="21"/>
      <c r="T24" s="21" t="s">
        <v>155</v>
      </c>
      <c r="U24" s="66" t="s">
        <v>39</v>
      </c>
      <c r="V24" s="42">
        <v>4.4000000000000004</v>
      </c>
      <c r="W24" s="1">
        <v>18110087.811299995</v>
      </c>
      <c r="X24" s="20">
        <v>100</v>
      </c>
      <c r="Y24" s="20">
        <v>20</v>
      </c>
      <c r="Z24" s="20">
        <v>100</v>
      </c>
      <c r="AA24" s="20">
        <v>500</v>
      </c>
      <c r="AB24" s="20"/>
      <c r="AC24" s="20"/>
      <c r="AD24" s="1">
        <v>48.1</v>
      </c>
      <c r="AE24" s="67" t="s">
        <v>139</v>
      </c>
      <c r="AF24" s="42">
        <v>0.2</v>
      </c>
      <c r="AG24" s="23" t="s">
        <v>72</v>
      </c>
      <c r="AH24" s="74" t="s">
        <v>73</v>
      </c>
    </row>
    <row r="25" spans="1:34" s="68" customFormat="1" ht="30" customHeight="1" x14ac:dyDescent="0.25">
      <c r="A25" s="20">
        <v>12</v>
      </c>
      <c r="B25" s="70" t="s">
        <v>156</v>
      </c>
      <c r="C25" s="75" t="s">
        <v>74</v>
      </c>
      <c r="D25" s="21" t="s">
        <v>96</v>
      </c>
      <c r="E25" s="21" t="s">
        <v>97</v>
      </c>
      <c r="F25" s="21" t="s">
        <v>96</v>
      </c>
      <c r="G25" s="21" t="s">
        <v>79</v>
      </c>
      <c r="H25" s="21" t="s">
        <v>157</v>
      </c>
      <c r="I25" s="21" t="s">
        <v>97</v>
      </c>
      <c r="J25" s="21" t="s">
        <v>100</v>
      </c>
      <c r="K25" s="21" t="s">
        <v>116</v>
      </c>
      <c r="L25" s="21" t="s">
        <v>158</v>
      </c>
      <c r="M25" s="22">
        <v>571513</v>
      </c>
      <c r="N25" s="22">
        <v>8528666</v>
      </c>
      <c r="O25" s="22">
        <v>571457</v>
      </c>
      <c r="P25" s="22">
        <v>8528971</v>
      </c>
      <c r="Q25" s="22">
        <v>18</v>
      </c>
      <c r="R25" s="21"/>
      <c r="S25" s="21" t="s">
        <v>38</v>
      </c>
      <c r="T25" s="21" t="s">
        <v>159</v>
      </c>
      <c r="U25" s="66" t="s">
        <v>39</v>
      </c>
      <c r="V25" s="42">
        <v>0.4</v>
      </c>
      <c r="W25" s="1">
        <v>2061973.0653400002</v>
      </c>
      <c r="X25" s="20">
        <v>15</v>
      </c>
      <c r="Y25" s="20">
        <v>3</v>
      </c>
      <c r="Z25" s="20"/>
      <c r="AA25" s="20"/>
      <c r="AB25" s="20"/>
      <c r="AC25" s="20"/>
      <c r="AD25" s="1">
        <v>20.399999999999999</v>
      </c>
      <c r="AE25" s="67" t="s">
        <v>160</v>
      </c>
      <c r="AF25" s="42">
        <v>0.5</v>
      </c>
      <c r="AG25" s="23" t="s">
        <v>72</v>
      </c>
      <c r="AH25" s="74" t="s">
        <v>73</v>
      </c>
    </row>
    <row r="26" spans="1:34" s="68" customFormat="1" ht="30" customHeight="1" x14ac:dyDescent="0.25">
      <c r="A26" s="20">
        <v>13</v>
      </c>
      <c r="B26" s="70" t="s">
        <v>161</v>
      </c>
      <c r="C26" s="75" t="s">
        <v>74</v>
      </c>
      <c r="D26" s="21" t="s">
        <v>96</v>
      </c>
      <c r="E26" s="21" t="s">
        <v>97</v>
      </c>
      <c r="F26" s="21" t="s">
        <v>96</v>
      </c>
      <c r="G26" s="21" t="s">
        <v>79</v>
      </c>
      <c r="H26" s="21" t="s">
        <v>141</v>
      </c>
      <c r="I26" s="21" t="s">
        <v>97</v>
      </c>
      <c r="J26" s="21" t="s">
        <v>100</v>
      </c>
      <c r="K26" s="21" t="s">
        <v>97</v>
      </c>
      <c r="L26" s="21" t="s">
        <v>162</v>
      </c>
      <c r="M26" s="22">
        <v>578577</v>
      </c>
      <c r="N26" s="22">
        <v>8553198</v>
      </c>
      <c r="O26" s="22">
        <v>578599</v>
      </c>
      <c r="P26" s="22">
        <v>8554570</v>
      </c>
      <c r="Q26" s="22">
        <v>18</v>
      </c>
      <c r="R26" s="21"/>
      <c r="S26" s="21" t="s">
        <v>38</v>
      </c>
      <c r="T26" s="21" t="s">
        <v>163</v>
      </c>
      <c r="U26" s="66" t="s">
        <v>39</v>
      </c>
      <c r="V26" s="42">
        <v>1.4</v>
      </c>
      <c r="W26" s="1">
        <v>8089883.4951328002</v>
      </c>
      <c r="X26" s="20">
        <v>150</v>
      </c>
      <c r="Y26" s="20">
        <v>30</v>
      </c>
      <c r="Z26" s="20"/>
      <c r="AA26" s="20"/>
      <c r="AB26" s="20"/>
      <c r="AC26" s="20"/>
      <c r="AD26" s="1">
        <v>17.2</v>
      </c>
      <c r="AE26" s="67" t="s">
        <v>164</v>
      </c>
      <c r="AF26" s="42"/>
      <c r="AG26" s="23" t="s">
        <v>72</v>
      </c>
      <c r="AH26" s="74" t="s">
        <v>73</v>
      </c>
    </row>
    <row r="27" spans="1:34" s="68" customFormat="1" ht="30" customHeight="1" x14ac:dyDescent="0.25">
      <c r="A27" s="20">
        <v>14</v>
      </c>
      <c r="B27" s="70" t="s">
        <v>165</v>
      </c>
      <c r="C27" s="75" t="s">
        <v>74</v>
      </c>
      <c r="D27" s="21" t="s">
        <v>96</v>
      </c>
      <c r="E27" s="21" t="s">
        <v>97</v>
      </c>
      <c r="F27" s="21" t="s">
        <v>96</v>
      </c>
      <c r="G27" s="21" t="s">
        <v>98</v>
      </c>
      <c r="H27" s="21" t="s">
        <v>166</v>
      </c>
      <c r="I27" s="21" t="s">
        <v>97</v>
      </c>
      <c r="J27" s="21" t="s">
        <v>100</v>
      </c>
      <c r="K27" s="21" t="s">
        <v>167</v>
      </c>
      <c r="L27" s="21" t="s">
        <v>168</v>
      </c>
      <c r="M27" s="22">
        <v>585002</v>
      </c>
      <c r="N27" s="22">
        <v>8544390</v>
      </c>
      <c r="O27" s="22">
        <v>584576</v>
      </c>
      <c r="P27" s="22">
        <v>8544722</v>
      </c>
      <c r="Q27" s="22">
        <v>18</v>
      </c>
      <c r="R27" s="21"/>
      <c r="S27" s="21" t="s">
        <v>38</v>
      </c>
      <c r="T27" s="21" t="s">
        <v>109</v>
      </c>
      <c r="U27" s="66" t="s">
        <v>39</v>
      </c>
      <c r="V27" s="42">
        <v>0.61</v>
      </c>
      <c r="W27" s="1">
        <v>3493900.5567799998</v>
      </c>
      <c r="X27" s="20">
        <v>750</v>
      </c>
      <c r="Y27" s="20">
        <v>150</v>
      </c>
      <c r="Z27" s="20">
        <v>200</v>
      </c>
      <c r="AA27" s="20">
        <v>500</v>
      </c>
      <c r="AB27" s="20"/>
      <c r="AC27" s="20"/>
      <c r="AD27" s="1"/>
      <c r="AE27" s="67"/>
      <c r="AF27" s="42"/>
      <c r="AG27" s="23" t="s">
        <v>72</v>
      </c>
      <c r="AH27" s="74" t="s">
        <v>73</v>
      </c>
    </row>
    <row r="28" spans="1:34" s="19" customFormat="1" ht="24" customHeight="1" x14ac:dyDescent="0.25">
      <c r="A28" s="16">
        <v>1</v>
      </c>
      <c r="B28" s="17" t="s">
        <v>169</v>
      </c>
      <c r="C28" s="17"/>
      <c r="D28" s="78"/>
      <c r="E28" s="78"/>
      <c r="F28" s="17"/>
      <c r="G28" s="17"/>
      <c r="H28" s="17"/>
      <c r="I28" s="78"/>
      <c r="J28" s="78"/>
      <c r="K28" s="78"/>
      <c r="L28" s="78"/>
      <c r="M28" s="18"/>
      <c r="N28" s="18"/>
      <c r="O28" s="18"/>
      <c r="P28" s="18"/>
      <c r="Q28" s="18"/>
      <c r="R28" s="78"/>
      <c r="S28" s="78"/>
      <c r="T28" s="78"/>
      <c r="U28" s="78"/>
      <c r="V28" s="41">
        <f t="shared" ref="V28:AD28" si="2">SUM(V29:V29)</f>
        <v>3.18</v>
      </c>
      <c r="W28" s="77">
        <f t="shared" si="2"/>
        <v>23849525.380231891</v>
      </c>
      <c r="X28" s="34">
        <f t="shared" si="2"/>
        <v>1350</v>
      </c>
      <c r="Y28" s="34">
        <f t="shared" si="2"/>
        <v>480</v>
      </c>
      <c r="Z28" s="34">
        <f t="shared" si="2"/>
        <v>0</v>
      </c>
      <c r="AA28" s="34">
        <f t="shared" si="2"/>
        <v>0</v>
      </c>
      <c r="AB28" s="34">
        <f t="shared" si="2"/>
        <v>1</v>
      </c>
      <c r="AC28" s="34">
        <f t="shared" si="2"/>
        <v>0</v>
      </c>
      <c r="AD28" s="77">
        <f t="shared" si="2"/>
        <v>0</v>
      </c>
      <c r="AE28" s="41"/>
      <c r="AF28" s="41">
        <f>SUM(AF29:AF29)</f>
        <v>2</v>
      </c>
      <c r="AG28" s="69"/>
      <c r="AH28" s="24"/>
    </row>
    <row r="29" spans="1:34" s="68" customFormat="1" ht="30" customHeight="1" x14ac:dyDescent="0.25">
      <c r="A29" s="20">
        <v>1</v>
      </c>
      <c r="B29" s="70" t="s">
        <v>178</v>
      </c>
      <c r="C29" s="75" t="s">
        <v>74</v>
      </c>
      <c r="D29" s="21" t="s">
        <v>170</v>
      </c>
      <c r="E29" s="21" t="s">
        <v>171</v>
      </c>
      <c r="F29" s="21" t="s">
        <v>172</v>
      </c>
      <c r="G29" s="21" t="s">
        <v>71</v>
      </c>
      <c r="H29" s="21" t="s">
        <v>173</v>
      </c>
      <c r="I29" s="21" t="s">
        <v>174</v>
      </c>
      <c r="J29" s="21" t="s">
        <v>175</v>
      </c>
      <c r="K29" s="21" t="s">
        <v>173</v>
      </c>
      <c r="L29" s="21" t="s">
        <v>173</v>
      </c>
      <c r="M29" s="22">
        <v>345535</v>
      </c>
      <c r="N29" s="22">
        <v>8443744</v>
      </c>
      <c r="O29" s="22">
        <v>344712</v>
      </c>
      <c r="P29" s="22">
        <v>8445037</v>
      </c>
      <c r="Q29" s="22">
        <v>19</v>
      </c>
      <c r="R29" s="21" t="s">
        <v>38</v>
      </c>
      <c r="S29" s="21" t="s">
        <v>38</v>
      </c>
      <c r="T29" s="21" t="s">
        <v>176</v>
      </c>
      <c r="U29" s="66" t="s">
        <v>39</v>
      </c>
      <c r="V29" s="42">
        <v>3.18</v>
      </c>
      <c r="W29" s="1">
        <v>23849525.380231891</v>
      </c>
      <c r="X29" s="20">
        <v>1350</v>
      </c>
      <c r="Y29" s="20">
        <v>480</v>
      </c>
      <c r="Z29" s="20"/>
      <c r="AA29" s="20"/>
      <c r="AB29" s="20">
        <v>1</v>
      </c>
      <c r="AC29" s="20"/>
      <c r="AD29" s="1"/>
      <c r="AE29" s="67"/>
      <c r="AF29" s="42">
        <v>2</v>
      </c>
      <c r="AG29" s="23" t="s">
        <v>72</v>
      </c>
      <c r="AH29" s="76" t="s">
        <v>177</v>
      </c>
    </row>
    <row r="30" spans="1:34" ht="24.95" customHeight="1" x14ac:dyDescent="0.3">
      <c r="A30" s="31">
        <f>A9+A13+A28</f>
        <v>18</v>
      </c>
      <c r="B30" s="32"/>
      <c r="C30" s="32"/>
      <c r="D30" s="32"/>
      <c r="E30" s="32"/>
      <c r="F30" s="133" t="s">
        <v>41</v>
      </c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5"/>
      <c r="U30" s="31"/>
      <c r="V30" s="71">
        <f>V9+V13+V28</f>
        <v>47.144999999999996</v>
      </c>
      <c r="W30" s="72">
        <f t="shared" ref="W30:AF30" si="3">W9+W13+W28</f>
        <v>229038388.2089566</v>
      </c>
      <c r="X30" s="73">
        <f t="shared" si="3"/>
        <v>8644</v>
      </c>
      <c r="Y30" s="73">
        <f t="shared" si="3"/>
        <v>1962</v>
      </c>
      <c r="Z30" s="73">
        <f t="shared" si="3"/>
        <v>5680</v>
      </c>
      <c r="AA30" s="73">
        <f t="shared" si="3"/>
        <v>7200</v>
      </c>
      <c r="AB30" s="73">
        <f t="shared" si="3"/>
        <v>6</v>
      </c>
      <c r="AC30" s="73">
        <f t="shared" si="3"/>
        <v>4</v>
      </c>
      <c r="AD30" s="72">
        <f t="shared" si="3"/>
        <v>441.23</v>
      </c>
      <c r="AE30" s="31"/>
      <c r="AF30" s="71">
        <f t="shared" si="3"/>
        <v>10.25</v>
      </c>
      <c r="AG30" s="33"/>
      <c r="AH30" s="33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0"/>
      <c r="W922" s="14"/>
      <c r="X922" s="13"/>
      <c r="Y922" s="13"/>
      <c r="Z922" s="13"/>
      <c r="AA922" s="13"/>
      <c r="AB922" s="13"/>
      <c r="AC922" s="13"/>
      <c r="AD922" s="14"/>
      <c r="AE922" s="10"/>
      <c r="AF922" s="60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0"/>
      <c r="W923" s="14"/>
      <c r="X923" s="13"/>
      <c r="Y923" s="13"/>
      <c r="Z923" s="13"/>
      <c r="AA923" s="13"/>
      <c r="AB923" s="13"/>
      <c r="AC923" s="13"/>
      <c r="AD923" s="14"/>
      <c r="AE923" s="10"/>
      <c r="AF923" s="60"/>
      <c r="AG923" s="26"/>
    </row>
  </sheetData>
  <mergeCells count="35">
    <mergeCell ref="F30:T30"/>
    <mergeCell ref="I7:I8"/>
    <mergeCell ref="M7:N7"/>
    <mergeCell ref="J7:J8"/>
    <mergeCell ref="D6:E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K7:K8"/>
    <mergeCell ref="AD7:AE7"/>
    <mergeCell ref="L7:L8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E12" sqref="E12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7" t="s">
        <v>42</v>
      </c>
      <c r="B1" s="137"/>
      <c r="C1" s="137"/>
      <c r="D1" s="137"/>
      <c r="E1" s="137"/>
    </row>
    <row r="2" spans="1:5" ht="25.5" customHeight="1" x14ac:dyDescent="0.25">
      <c r="A2" s="132" t="s">
        <v>43</v>
      </c>
      <c r="B2" s="132" t="s">
        <v>44</v>
      </c>
      <c r="C2" s="115" t="s">
        <v>45</v>
      </c>
      <c r="D2" s="139"/>
      <c r="E2" s="132" t="s">
        <v>46</v>
      </c>
    </row>
    <row r="3" spans="1:5" ht="25.5" customHeight="1" x14ac:dyDescent="0.25">
      <c r="A3" s="138"/>
      <c r="B3" s="138"/>
      <c r="C3" s="35" t="s">
        <v>47</v>
      </c>
      <c r="D3" s="36" t="s">
        <v>48</v>
      </c>
      <c r="E3" s="138"/>
    </row>
    <row r="4" spans="1:5" ht="15" customHeight="1" x14ac:dyDescent="0.25">
      <c r="A4" s="37">
        <v>1</v>
      </c>
      <c r="B4" s="38" t="s">
        <v>76</v>
      </c>
      <c r="C4" s="38">
        <v>3</v>
      </c>
      <c r="D4" s="38">
        <v>0</v>
      </c>
      <c r="E4" s="38">
        <f t="shared" ref="E4" si="0">C4+D4</f>
        <v>3</v>
      </c>
    </row>
    <row r="5" spans="1:5" ht="15" customHeight="1" x14ac:dyDescent="0.25">
      <c r="A5" s="37">
        <v>2</v>
      </c>
      <c r="B5" s="38" t="s">
        <v>94</v>
      </c>
      <c r="C5" s="38">
        <v>14</v>
      </c>
      <c r="D5" s="38">
        <v>0</v>
      </c>
      <c r="E5" s="38">
        <f t="shared" ref="E5:E6" si="1">C5+D5</f>
        <v>14</v>
      </c>
    </row>
    <row r="6" spans="1:5" ht="15" customHeight="1" x14ac:dyDescent="0.25">
      <c r="A6" s="37">
        <v>3</v>
      </c>
      <c r="B6" s="38" t="s">
        <v>169</v>
      </c>
      <c r="C6" s="38">
        <v>1</v>
      </c>
      <c r="D6" s="38">
        <v>0</v>
      </c>
      <c r="E6" s="38">
        <f t="shared" si="1"/>
        <v>1</v>
      </c>
    </row>
    <row r="7" spans="1:5" ht="18.95" customHeight="1" x14ac:dyDescent="0.25">
      <c r="A7" s="136" t="s">
        <v>46</v>
      </c>
      <c r="B7" s="136"/>
      <c r="C7" s="39">
        <f>SUM(C4:C6)</f>
        <v>18</v>
      </c>
      <c r="D7" s="39">
        <f>SUM(D4:D6)</f>
        <v>0</v>
      </c>
      <c r="E7" s="39">
        <f>SUM(E4:E6)</f>
        <v>18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AD13"/>
  <sheetViews>
    <sheetView showGridLines="0" workbookViewId="0">
      <selection activeCell="X11" sqref="X1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51" t="s">
        <v>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/>
      <c r="AA2"/>
      <c r="AB2"/>
      <c r="AC2"/>
    </row>
    <row r="3" spans="1:30" ht="14.45" customHeight="1" x14ac:dyDescent="0.25">
      <c r="A3" s="151" t="s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/>
      <c r="AA3"/>
      <c r="AB3"/>
      <c r="AC3"/>
    </row>
    <row r="4" spans="1:30" x14ac:dyDescent="0.25">
      <c r="A4" s="152" t="s">
        <v>49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/>
      <c r="AA4"/>
      <c r="AB4"/>
      <c r="AC4"/>
    </row>
    <row r="5" spans="1:30" ht="21" customHeight="1" x14ac:dyDescent="0.25">
      <c r="A5" s="153" t="s">
        <v>43</v>
      </c>
      <c r="B5" s="153" t="s">
        <v>50</v>
      </c>
      <c r="C5" s="154" t="s">
        <v>51</v>
      </c>
      <c r="D5" s="159" t="s">
        <v>52</v>
      </c>
      <c r="E5" s="160"/>
      <c r="F5" s="161"/>
      <c r="G5" s="159" t="s">
        <v>53</v>
      </c>
      <c r="H5" s="160"/>
      <c r="I5" s="161"/>
      <c r="J5" s="165" t="s">
        <v>0</v>
      </c>
      <c r="K5" s="166"/>
      <c r="L5" s="167"/>
      <c r="M5" s="177" t="s">
        <v>54</v>
      </c>
      <c r="N5" s="178"/>
      <c r="O5" s="178"/>
      <c r="P5" s="178"/>
      <c r="Q5" s="178"/>
      <c r="R5" s="178"/>
      <c r="S5" s="178"/>
      <c r="T5" s="178"/>
      <c r="U5" s="179"/>
      <c r="V5" s="183" t="s">
        <v>55</v>
      </c>
      <c r="W5" s="184"/>
      <c r="X5" s="184"/>
      <c r="Y5" s="184"/>
      <c r="Z5" s="184"/>
      <c r="AA5" s="184"/>
      <c r="AB5" s="184"/>
      <c r="AC5" s="184"/>
      <c r="AD5" s="185"/>
    </row>
    <row r="6" spans="1:30" ht="21" customHeight="1" x14ac:dyDescent="0.25">
      <c r="A6" s="153"/>
      <c r="B6" s="153"/>
      <c r="C6" s="155"/>
      <c r="D6" s="162"/>
      <c r="E6" s="163"/>
      <c r="F6" s="164"/>
      <c r="G6" s="162"/>
      <c r="H6" s="163"/>
      <c r="I6" s="164"/>
      <c r="J6" s="168"/>
      <c r="K6" s="169"/>
      <c r="L6" s="170"/>
      <c r="M6" s="177" t="s">
        <v>56</v>
      </c>
      <c r="N6" s="178"/>
      <c r="O6" s="179"/>
      <c r="P6" s="180" t="s">
        <v>57</v>
      </c>
      <c r="Q6" s="181"/>
      <c r="R6" s="182"/>
      <c r="S6" s="177" t="s">
        <v>58</v>
      </c>
      <c r="T6" s="178"/>
      <c r="U6" s="179"/>
      <c r="V6" s="156" t="s">
        <v>47</v>
      </c>
      <c r="W6" s="157"/>
      <c r="X6" s="157"/>
      <c r="Y6" s="158"/>
      <c r="Z6" s="188" t="s">
        <v>48</v>
      </c>
      <c r="AA6" s="188"/>
      <c r="AB6" s="188"/>
      <c r="AC6" s="188"/>
      <c r="AD6" s="186" t="s">
        <v>41</v>
      </c>
    </row>
    <row r="7" spans="1:30" ht="30" customHeight="1" x14ac:dyDescent="0.25">
      <c r="A7" s="153"/>
      <c r="B7" s="153"/>
      <c r="C7" s="43" t="s">
        <v>44</v>
      </c>
      <c r="D7" s="44" t="s">
        <v>47</v>
      </c>
      <c r="E7" s="45" t="s">
        <v>48</v>
      </c>
      <c r="F7" s="80" t="s">
        <v>41</v>
      </c>
      <c r="G7" s="44" t="s">
        <v>47</v>
      </c>
      <c r="H7" s="45" t="s">
        <v>48</v>
      </c>
      <c r="I7" s="80" t="s">
        <v>41</v>
      </c>
      <c r="J7" s="44" t="s">
        <v>47</v>
      </c>
      <c r="K7" s="45" t="s">
        <v>48</v>
      </c>
      <c r="L7" s="80" t="s">
        <v>41</v>
      </c>
      <c r="M7" s="46" t="s">
        <v>47</v>
      </c>
      <c r="N7" s="47" t="s">
        <v>48</v>
      </c>
      <c r="O7" s="83" t="s">
        <v>41</v>
      </c>
      <c r="P7" s="63" t="s">
        <v>47</v>
      </c>
      <c r="Q7" s="65" t="s">
        <v>48</v>
      </c>
      <c r="R7" s="84" t="s">
        <v>41</v>
      </c>
      <c r="S7" s="46" t="s">
        <v>47</v>
      </c>
      <c r="T7" s="47" t="s">
        <v>48</v>
      </c>
      <c r="U7" s="83" t="s">
        <v>41</v>
      </c>
      <c r="V7" s="85" t="s">
        <v>59</v>
      </c>
      <c r="W7" s="86" t="s">
        <v>60</v>
      </c>
      <c r="X7" s="87" t="s">
        <v>61</v>
      </c>
      <c r="Y7" s="88" t="s">
        <v>62</v>
      </c>
      <c r="Z7" s="85" t="s">
        <v>59</v>
      </c>
      <c r="AA7" s="86" t="s">
        <v>60</v>
      </c>
      <c r="AB7" s="87" t="s">
        <v>61</v>
      </c>
      <c r="AC7" s="79" t="s">
        <v>62</v>
      </c>
      <c r="AD7" s="187"/>
    </row>
    <row r="8" spans="1:30" x14ac:dyDescent="0.25">
      <c r="A8" s="48">
        <v>1</v>
      </c>
      <c r="B8" s="49">
        <v>15</v>
      </c>
      <c r="C8" s="50" t="s">
        <v>76</v>
      </c>
      <c r="D8" s="51">
        <v>1</v>
      </c>
      <c r="E8" s="51">
        <v>0</v>
      </c>
      <c r="F8" s="81">
        <f t="shared" ref="F8:F10" si="0">D8+E8</f>
        <v>1</v>
      </c>
      <c r="G8" s="52">
        <v>3</v>
      </c>
      <c r="H8" s="52">
        <v>0</v>
      </c>
      <c r="I8" s="81">
        <f t="shared" ref="I8:I10" si="1">G8+H8</f>
        <v>3</v>
      </c>
      <c r="J8" s="51">
        <v>72</v>
      </c>
      <c r="K8" s="51">
        <v>0</v>
      </c>
      <c r="L8" s="81">
        <f t="shared" ref="L8:L10" si="2">J8+K8</f>
        <v>72</v>
      </c>
      <c r="M8" s="53">
        <v>83</v>
      </c>
      <c r="N8" s="53">
        <v>0</v>
      </c>
      <c r="O8" s="91">
        <f t="shared" ref="O8:O10" si="3">M8+N8</f>
        <v>83</v>
      </c>
      <c r="P8" s="42">
        <v>2.04</v>
      </c>
      <c r="Q8" s="42">
        <v>0</v>
      </c>
      <c r="R8" s="93">
        <f t="shared" ref="R8:R10" si="4">P8+Q8</f>
        <v>2.04</v>
      </c>
      <c r="S8" s="1">
        <v>5301179.6149455076</v>
      </c>
      <c r="T8" s="1">
        <v>0</v>
      </c>
      <c r="U8" s="91">
        <f t="shared" ref="U8:U10" si="5">S8+T8</f>
        <v>5301179.6149455076</v>
      </c>
      <c r="V8" s="51">
        <v>0</v>
      </c>
      <c r="W8" s="51">
        <v>0</v>
      </c>
      <c r="X8" s="51">
        <v>3</v>
      </c>
      <c r="Y8" s="81">
        <f t="shared" ref="Y8:Y10" si="6">V8+W8+X8</f>
        <v>3</v>
      </c>
      <c r="Z8" s="51">
        <v>0</v>
      </c>
      <c r="AA8" s="51">
        <v>0</v>
      </c>
      <c r="AB8" s="51">
        <v>0</v>
      </c>
      <c r="AC8" s="81">
        <f t="shared" ref="AC8:AC10" si="7">Z8+AA8+AB8</f>
        <v>0</v>
      </c>
      <c r="AD8" s="89">
        <f t="shared" ref="AD8:AD11" si="8">Y8+AC8</f>
        <v>3</v>
      </c>
    </row>
    <row r="9" spans="1:30" x14ac:dyDescent="0.25">
      <c r="A9" s="48">
        <v>2</v>
      </c>
      <c r="B9" s="49">
        <v>5</v>
      </c>
      <c r="C9" s="50" t="s">
        <v>94</v>
      </c>
      <c r="D9" s="97">
        <v>10</v>
      </c>
      <c r="E9" s="97">
        <v>0</v>
      </c>
      <c r="F9" s="81">
        <f t="shared" si="0"/>
        <v>10</v>
      </c>
      <c r="G9" s="97">
        <v>14</v>
      </c>
      <c r="H9" s="20">
        <v>0</v>
      </c>
      <c r="I9" s="81">
        <f t="shared" si="1"/>
        <v>14</v>
      </c>
      <c r="J9" s="97">
        <v>7222</v>
      </c>
      <c r="K9" s="97">
        <v>0</v>
      </c>
      <c r="L9" s="81">
        <f t="shared" si="2"/>
        <v>7222</v>
      </c>
      <c r="M9" s="98">
        <v>358.23</v>
      </c>
      <c r="N9" s="98">
        <v>0</v>
      </c>
      <c r="O9" s="91">
        <f t="shared" si="3"/>
        <v>358.23</v>
      </c>
      <c r="P9" s="99">
        <v>41.924999999999997</v>
      </c>
      <c r="Q9" s="99">
        <v>0</v>
      </c>
      <c r="R9" s="93">
        <f t="shared" si="4"/>
        <v>41.924999999999997</v>
      </c>
      <c r="S9" s="1">
        <v>199887683.21377921</v>
      </c>
      <c r="T9" s="1">
        <v>0</v>
      </c>
      <c r="U9" s="91">
        <f t="shared" si="5"/>
        <v>199887683.21377921</v>
      </c>
      <c r="V9" s="100">
        <v>0</v>
      </c>
      <c r="W9" s="100">
        <v>14</v>
      </c>
      <c r="X9" s="100">
        <v>0</v>
      </c>
      <c r="Y9" s="81">
        <f t="shared" si="6"/>
        <v>14</v>
      </c>
      <c r="Z9" s="100">
        <v>0</v>
      </c>
      <c r="AA9" s="100">
        <v>0</v>
      </c>
      <c r="AB9" s="100">
        <v>0</v>
      </c>
      <c r="AC9" s="81">
        <f t="shared" si="7"/>
        <v>0</v>
      </c>
      <c r="AD9" s="89">
        <f t="shared" si="8"/>
        <v>14</v>
      </c>
    </row>
    <row r="10" spans="1:30" x14ac:dyDescent="0.25">
      <c r="A10" s="48">
        <v>3</v>
      </c>
      <c r="B10" s="49">
        <v>21</v>
      </c>
      <c r="C10" s="50" t="s">
        <v>169</v>
      </c>
      <c r="D10" s="51">
        <v>1</v>
      </c>
      <c r="E10" s="51">
        <v>0</v>
      </c>
      <c r="F10" s="81">
        <f t="shared" si="0"/>
        <v>1</v>
      </c>
      <c r="G10" s="52">
        <v>1</v>
      </c>
      <c r="H10" s="52">
        <v>0</v>
      </c>
      <c r="I10" s="81">
        <f t="shared" si="1"/>
        <v>1</v>
      </c>
      <c r="J10" s="51">
        <v>1350</v>
      </c>
      <c r="K10" s="51">
        <v>0</v>
      </c>
      <c r="L10" s="81">
        <f t="shared" si="2"/>
        <v>1350</v>
      </c>
      <c r="M10" s="53">
        <v>0</v>
      </c>
      <c r="N10" s="53">
        <v>0</v>
      </c>
      <c r="O10" s="91">
        <f t="shared" si="3"/>
        <v>0</v>
      </c>
      <c r="P10" s="42">
        <v>3.18</v>
      </c>
      <c r="Q10" s="42">
        <v>0</v>
      </c>
      <c r="R10" s="93">
        <f t="shared" si="4"/>
        <v>3.18</v>
      </c>
      <c r="S10" s="1">
        <v>23849525.380231891</v>
      </c>
      <c r="T10" s="1">
        <v>0</v>
      </c>
      <c r="U10" s="91">
        <f t="shared" si="5"/>
        <v>23849525.380231891</v>
      </c>
      <c r="V10" s="51">
        <v>0</v>
      </c>
      <c r="W10" s="51">
        <v>0</v>
      </c>
      <c r="X10" s="51">
        <v>1</v>
      </c>
      <c r="Y10" s="81">
        <f t="shared" si="6"/>
        <v>1</v>
      </c>
      <c r="Z10" s="51">
        <v>0</v>
      </c>
      <c r="AA10" s="51">
        <v>0</v>
      </c>
      <c r="AB10" s="51">
        <v>0</v>
      </c>
      <c r="AC10" s="81">
        <f t="shared" si="7"/>
        <v>0</v>
      </c>
      <c r="AD10" s="89">
        <f t="shared" si="8"/>
        <v>1</v>
      </c>
    </row>
    <row r="11" spans="1:30" s="54" customFormat="1" ht="14.25" x14ac:dyDescent="0.2">
      <c r="A11" s="141" t="s">
        <v>63</v>
      </c>
      <c r="B11" s="142"/>
      <c r="C11" s="143"/>
      <c r="D11" s="82">
        <f t="shared" ref="D11:AB11" si="9">SUM(D8:D10)</f>
        <v>12</v>
      </c>
      <c r="E11" s="82">
        <f t="shared" si="9"/>
        <v>0</v>
      </c>
      <c r="F11" s="149">
        <f t="shared" si="9"/>
        <v>12</v>
      </c>
      <c r="G11" s="82">
        <f t="shared" si="9"/>
        <v>18</v>
      </c>
      <c r="H11" s="82">
        <f t="shared" si="9"/>
        <v>0</v>
      </c>
      <c r="I11" s="149">
        <f t="shared" si="9"/>
        <v>18</v>
      </c>
      <c r="J11" s="82">
        <f t="shared" si="9"/>
        <v>8644</v>
      </c>
      <c r="K11" s="82">
        <f t="shared" si="9"/>
        <v>0</v>
      </c>
      <c r="L11" s="82">
        <f t="shared" si="9"/>
        <v>8644</v>
      </c>
      <c r="M11" s="92">
        <f t="shared" si="9"/>
        <v>441.23</v>
      </c>
      <c r="N11" s="92">
        <f t="shared" si="9"/>
        <v>0</v>
      </c>
      <c r="O11" s="173">
        <f t="shared" si="9"/>
        <v>441.23</v>
      </c>
      <c r="P11" s="94">
        <f t="shared" si="9"/>
        <v>47.144999999999996</v>
      </c>
      <c r="Q11" s="94">
        <f t="shared" si="9"/>
        <v>0</v>
      </c>
      <c r="R11" s="175">
        <f t="shared" si="9"/>
        <v>47.144999999999996</v>
      </c>
      <c r="S11" s="92">
        <f t="shared" si="9"/>
        <v>229038388.2089566</v>
      </c>
      <c r="T11" s="92">
        <f t="shared" si="9"/>
        <v>0</v>
      </c>
      <c r="U11" s="173">
        <f t="shared" si="9"/>
        <v>229038388.2089566</v>
      </c>
      <c r="V11" s="82">
        <f t="shared" si="9"/>
        <v>0</v>
      </c>
      <c r="W11" s="82">
        <f t="shared" si="9"/>
        <v>14</v>
      </c>
      <c r="X11" s="82">
        <f t="shared" si="9"/>
        <v>4</v>
      </c>
      <c r="Y11" s="82">
        <f t="shared" si="9"/>
        <v>18</v>
      </c>
      <c r="Z11" s="82">
        <f t="shared" si="9"/>
        <v>0</v>
      </c>
      <c r="AA11" s="82">
        <f t="shared" si="9"/>
        <v>0</v>
      </c>
      <c r="AB11" s="82">
        <f t="shared" si="9"/>
        <v>0</v>
      </c>
      <c r="AC11" s="82">
        <f>Z11+AA11+AB11</f>
        <v>0</v>
      </c>
      <c r="AD11" s="171">
        <f t="shared" si="8"/>
        <v>18</v>
      </c>
    </row>
    <row r="12" spans="1:30" s="55" customFormat="1" x14ac:dyDescent="0.2">
      <c r="A12" s="144" t="s">
        <v>41</v>
      </c>
      <c r="B12" s="144"/>
      <c r="C12" s="144"/>
      <c r="D12" s="145">
        <f>D11+E11</f>
        <v>12</v>
      </c>
      <c r="E12" s="146"/>
      <c r="F12" s="150"/>
      <c r="G12" s="145">
        <f>G11+H11</f>
        <v>18</v>
      </c>
      <c r="H12" s="146"/>
      <c r="I12" s="150"/>
      <c r="J12" s="145">
        <f>J11+K11</f>
        <v>8644</v>
      </c>
      <c r="K12" s="146"/>
      <c r="L12" s="90"/>
      <c r="M12" s="147">
        <f>M11+N11</f>
        <v>441.23</v>
      </c>
      <c r="N12" s="148"/>
      <c r="O12" s="174"/>
      <c r="P12" s="189">
        <f>P11+Q11</f>
        <v>47.144999999999996</v>
      </c>
      <c r="Q12" s="190"/>
      <c r="R12" s="176"/>
      <c r="S12" s="147">
        <f>S11+T11</f>
        <v>229038388.2089566</v>
      </c>
      <c r="T12" s="148"/>
      <c r="U12" s="174"/>
      <c r="V12" s="145">
        <f>Y11+AC11</f>
        <v>18</v>
      </c>
      <c r="W12" s="191"/>
      <c r="X12" s="191"/>
      <c r="Y12" s="191"/>
      <c r="Z12" s="191"/>
      <c r="AA12" s="191"/>
      <c r="AB12" s="191"/>
      <c r="AC12" s="146"/>
      <c r="AD12" s="172"/>
    </row>
    <row r="13" spans="1:30" x14ac:dyDescent="0.25">
      <c r="B13" s="140" t="s">
        <v>70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/>
      <c r="AA13"/>
      <c r="AB13"/>
      <c r="AC13"/>
    </row>
  </sheetData>
  <mergeCells count="33">
    <mergeCell ref="AD11:AD12"/>
    <mergeCell ref="U11:U12"/>
    <mergeCell ref="R11:R12"/>
    <mergeCell ref="O11:O12"/>
    <mergeCell ref="M5:U5"/>
    <mergeCell ref="M6:O6"/>
    <mergeCell ref="P6:R6"/>
    <mergeCell ref="S6:U6"/>
    <mergeCell ref="V5:AD5"/>
    <mergeCell ref="AD6:AD7"/>
    <mergeCell ref="Z6:AC6"/>
    <mergeCell ref="P12:Q12"/>
    <mergeCell ref="S12:T12"/>
    <mergeCell ref="V12:AC12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B13:Y13"/>
    <mergeCell ref="A11:C11"/>
    <mergeCell ref="A12:C12"/>
    <mergeCell ref="D12:E12"/>
    <mergeCell ref="G12:H12"/>
    <mergeCell ref="J12:K12"/>
    <mergeCell ref="M12:N12"/>
    <mergeCell ref="F11:F12"/>
    <mergeCell ref="I11:I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2025-08-12T21:48:06Z</dcterms:modified>
</cp:coreProperties>
</file>